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V30" i="9" l="1"/>
  <c r="T30" i="9"/>
  <c r="F30" i="9"/>
  <c r="E30" i="9"/>
  <c r="D30" i="9"/>
  <c r="C49" i="7" s="1"/>
  <c r="V27" i="9"/>
  <c r="F27" i="9"/>
  <c r="E27" i="9"/>
  <c r="D27" i="9"/>
  <c r="Y64" i="9" l="1"/>
  <c r="X64" i="9"/>
  <c r="Y63" i="9"/>
  <c r="X63" i="9"/>
  <c r="Y62" i="9"/>
  <c r="X62" i="9"/>
  <c r="Y61" i="9"/>
  <c r="X61" i="9"/>
  <c r="Y60" i="9"/>
  <c r="X60" i="9"/>
  <c r="Y59" i="9"/>
  <c r="Y58" i="9" s="1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X58" i="9"/>
  <c r="T57" i="9"/>
  <c r="P57" i="9"/>
  <c r="L57" i="9"/>
  <c r="H57" i="9"/>
  <c r="X57" i="9" s="1"/>
  <c r="F57" i="9"/>
  <c r="D57" i="9"/>
  <c r="T55" i="9"/>
  <c r="P55" i="9"/>
  <c r="L55" i="9"/>
  <c r="H55" i="9"/>
  <c r="X55" i="9" s="1"/>
  <c r="F55" i="9"/>
  <c r="D55" i="9"/>
  <c r="V54" i="9"/>
  <c r="R54" i="9"/>
  <c r="N54" i="9"/>
  <c r="J54" i="9"/>
  <c r="Y54" i="9" s="1"/>
  <c r="G54" i="9"/>
  <c r="E54" i="9"/>
  <c r="C54" i="9"/>
  <c r="T53" i="9"/>
  <c r="P53" i="9"/>
  <c r="L53" i="9"/>
  <c r="H53" i="9"/>
  <c r="X53" i="9" s="1"/>
  <c r="F53" i="9"/>
  <c r="D53" i="9"/>
  <c r="V52" i="9"/>
  <c r="R52" i="9"/>
  <c r="J52" i="9"/>
  <c r="G52" i="9"/>
  <c r="E52" i="9"/>
  <c r="V50" i="9"/>
  <c r="V57" i="9" s="1"/>
  <c r="T50" i="9"/>
  <c r="R50" i="9"/>
  <c r="R57" i="9" s="1"/>
  <c r="P50" i="9"/>
  <c r="N50" i="9"/>
  <c r="N57" i="9" s="1"/>
  <c r="L50" i="9"/>
  <c r="J50" i="9"/>
  <c r="J57" i="9" s="1"/>
  <c r="Y57" i="9" s="1"/>
  <c r="H50" i="9"/>
  <c r="X50" i="9" s="1"/>
  <c r="G50" i="9"/>
  <c r="G57" i="9" s="1"/>
  <c r="F50" i="9"/>
  <c r="E50" i="9"/>
  <c r="E57" i="9" s="1"/>
  <c r="D50" i="9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R56" i="9" s="1"/>
  <c r="P48" i="9"/>
  <c r="N48" i="9"/>
  <c r="N56" i="9" s="1"/>
  <c r="L48" i="9"/>
  <c r="J48" i="9"/>
  <c r="J56" i="9" s="1"/>
  <c r="H48" i="9"/>
  <c r="X48" i="9" s="1"/>
  <c r="G48" i="9"/>
  <c r="G56" i="9" s="1"/>
  <c r="F48" i="9"/>
  <c r="E48" i="9"/>
  <c r="D48" i="9"/>
  <c r="C48" i="9"/>
  <c r="V47" i="9"/>
  <c r="T47" i="9"/>
  <c r="T56" i="9" s="1"/>
  <c r="R47" i="9"/>
  <c r="P47" i="9"/>
  <c r="P56" i="9" s="1"/>
  <c r="N47" i="9"/>
  <c r="L47" i="9"/>
  <c r="J47" i="9"/>
  <c r="Y47" i="9" s="1"/>
  <c r="H47" i="9"/>
  <c r="H56" i="9" s="1"/>
  <c r="G47" i="9"/>
  <c r="F47" i="9"/>
  <c r="E47" i="9"/>
  <c r="D47" i="9"/>
  <c r="C47" i="9"/>
  <c r="V46" i="9"/>
  <c r="V55" i="9" s="1"/>
  <c r="T46" i="9"/>
  <c r="R46" i="9"/>
  <c r="R55" i="9" s="1"/>
  <c r="P46" i="9"/>
  <c r="N46" i="9"/>
  <c r="N55" i="9" s="1"/>
  <c r="L46" i="9"/>
  <c r="J46" i="9"/>
  <c r="J55" i="9" s="1"/>
  <c r="Y55" i="9" s="1"/>
  <c r="H46" i="9"/>
  <c r="X46" i="9" s="1"/>
  <c r="G46" i="9"/>
  <c r="G55" i="9" s="1"/>
  <c r="F46" i="9"/>
  <c r="E46" i="9"/>
  <c r="E55" i="9" s="1"/>
  <c r="D46" i="9"/>
  <c r="C46" i="9"/>
  <c r="C55" i="9" s="1"/>
  <c r="V45" i="9"/>
  <c r="T45" i="9"/>
  <c r="T54" i="9" s="1"/>
  <c r="R45" i="9"/>
  <c r="P45" i="9"/>
  <c r="P54" i="9" s="1"/>
  <c r="N45" i="9"/>
  <c r="L45" i="9"/>
  <c r="L54" i="9" s="1"/>
  <c r="J45" i="9"/>
  <c r="Y45" i="9" s="1"/>
  <c r="H45" i="9"/>
  <c r="H54" i="9" s="1"/>
  <c r="X54" i="9" s="1"/>
  <c r="G45" i="9"/>
  <c r="F45" i="9"/>
  <c r="F54" i="9" s="1"/>
  <c r="E45" i="9"/>
  <c r="D45" i="9"/>
  <c r="D54" i="9" s="1"/>
  <c r="C45" i="9"/>
  <c r="V44" i="9"/>
  <c r="T44" i="9"/>
  <c r="R44" i="9"/>
  <c r="P44" i="9"/>
  <c r="N44" i="9"/>
  <c r="L44" i="9"/>
  <c r="J44" i="9"/>
  <c r="H44" i="9"/>
  <c r="X44" i="9" s="1"/>
  <c r="G44" i="9"/>
  <c r="F44" i="9"/>
  <c r="E44" i="9"/>
  <c r="D44" i="9"/>
  <c r="C44" i="9"/>
  <c r="P43" i="9"/>
  <c r="L43" i="9"/>
  <c r="H43" i="9"/>
  <c r="Y42" i="9"/>
  <c r="X42" i="9"/>
  <c r="Y41" i="9"/>
  <c r="X41" i="9"/>
  <c r="Y40" i="9"/>
  <c r="X40" i="9"/>
  <c r="Y39" i="9"/>
  <c r="X39" i="9"/>
  <c r="X35" i="9" s="1"/>
  <c r="Y38" i="9"/>
  <c r="X38" i="9"/>
  <c r="Y37" i="9"/>
  <c r="X37" i="9"/>
  <c r="Y36" i="9"/>
  <c r="X36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X30" i="9" s="1"/>
  <c r="T52" i="9"/>
  <c r="R30" i="9"/>
  <c r="P30" i="9"/>
  <c r="P52" i="9" s="1"/>
  <c r="N30" i="9"/>
  <c r="N52" i="9" s="1"/>
  <c r="L30" i="9"/>
  <c r="L52" i="9" s="1"/>
  <c r="J30" i="9"/>
  <c r="H30" i="9"/>
  <c r="H52" i="9" s="1"/>
  <c r="G30" i="9"/>
  <c r="F52" i="9"/>
  <c r="D52" i="9"/>
  <c r="C30" i="9"/>
  <c r="C52" i="9" s="1"/>
  <c r="Y29" i="9"/>
  <c r="X29" i="9"/>
  <c r="Y28" i="9"/>
  <c r="X28" i="9"/>
  <c r="X27" i="9"/>
  <c r="N24" i="9"/>
  <c r="Y26" i="9"/>
  <c r="X26" i="9"/>
  <c r="Y25" i="9"/>
  <c r="X25" i="9"/>
  <c r="V24" i="9"/>
  <c r="T24" i="9"/>
  <c r="R24" i="9"/>
  <c r="P24" i="9"/>
  <c r="L24" i="9"/>
  <c r="J24" i="9"/>
  <c r="H24" i="9"/>
  <c r="G24" i="9"/>
  <c r="F24" i="9"/>
  <c r="E24" i="9"/>
  <c r="D24" i="9"/>
  <c r="C48" i="7" s="1"/>
  <c r="C24" i="9"/>
  <c r="Y35" i="9" l="1"/>
  <c r="V56" i="9"/>
  <c r="Y56" i="9" s="1"/>
  <c r="F56" i="9"/>
  <c r="L56" i="9"/>
  <c r="T43" i="9"/>
  <c r="F43" i="9"/>
  <c r="E56" i="9"/>
  <c r="D43" i="9"/>
  <c r="C56" i="9"/>
  <c r="D56" i="9"/>
  <c r="Y30" i="9"/>
  <c r="X52" i="9"/>
  <c r="X24" i="9"/>
  <c r="Y24" i="9"/>
  <c r="Y27" i="9"/>
  <c r="C53" i="9"/>
  <c r="C43" i="9"/>
  <c r="E53" i="9"/>
  <c r="E43" i="9"/>
  <c r="G53" i="9"/>
  <c r="G43" i="9"/>
  <c r="J53" i="9"/>
  <c r="J43" i="9"/>
  <c r="N53" i="9"/>
  <c r="N43" i="9"/>
  <c r="R53" i="9"/>
  <c r="R43" i="9"/>
  <c r="V53" i="9"/>
  <c r="V43" i="9"/>
  <c r="Y44" i="9"/>
  <c r="X45" i="9"/>
  <c r="Y46" i="9"/>
  <c r="X47" i="9"/>
  <c r="Y48" i="9"/>
  <c r="Y50" i="9"/>
  <c r="Y52" i="9"/>
  <c r="X56" i="9" l="1"/>
  <c r="Y43" i="9"/>
  <c r="Y53" i="9"/>
  <c r="X43" i="9"/>
</calcChain>
</file>

<file path=xl/sharedStrings.xml><?xml version="1.0" encoding="utf-8"?>
<sst xmlns="http://schemas.openxmlformats.org/spreadsheetml/2006/main" count="681" uniqueCount="205">
  <si>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</si>
  <si>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</si>
  <si>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</si>
  <si>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</si>
  <si>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</si>
  <si>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</si>
  <si>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</si>
  <si>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</si>
  <si>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</si>
  <si>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</si>
  <si>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</si>
  <si>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</si>
  <si>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</si>
  <si>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</si>
  <si>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</si>
  <si>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</si>
  <si>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</si>
  <si>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</si>
  <si>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</si>
  <si>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</si>
  <si>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</si>
  <si>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</si>
  <si>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</si>
  <si>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</si>
  <si>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</si>
  <si>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</si>
  <si>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</si>
  <si>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</si>
  <si>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</si>
  <si>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</si>
  <si>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</si>
  <si>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</si>
  <si>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</si>
  <si>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</si>
  <si>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</si>
  <si>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</si>
  <si>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</si>
  <si>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</si>
  <si>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</si>
  <si>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</si>
  <si>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</si>
  <si>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</si>
  <si>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</si>
  <si>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</si>
  <si>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</si>
  <si>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</si>
  <si>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</si>
  <si>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</si>
  <si>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</si>
  <si>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</si>
  <si>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</si>
  <si>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</si>
  <si>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</si>
  <si>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</si>
  <si>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</si>
  <si>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</si>
  <si>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</si>
  <si>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</si>
  <si>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</si>
  <si>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</si>
  <si>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</si>
  <si>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</si>
  <si>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</si>
  <si>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</si>
  <si>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</si>
  <si>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</si>
  <si>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</si>
  <si>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</si>
  <si>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</si>
  <si>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</si>
  <si>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</si>
  <si>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</si>
  <si>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</si>
  <si>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</si>
  <si>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</si>
  <si>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</si>
  <si>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</si>
  <si>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</si>
  <si>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</si>
  <si>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</si>
  <si>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</si>
  <si>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</si>
  <si>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</si>
  <si>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</si>
  <si>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</si>
  <si>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</si>
  <si>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</si>
  <si>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</si>
  <si>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</si>
  <si>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</si>
  <si>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</si>
  <si>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</si>
  <si>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</si>
  <si>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</si>
  <si>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</si>
  <si>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</si>
  <si>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</si>
  <si>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</si>
  <si>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</si>
  <si>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</si>
  <si>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</si>
  <si>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</si>
  <si>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</si>
  <si>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</si>
  <si>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</si>
  <si>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</si>
  <si>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</si>
  <si>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</si>
  <si>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</si>
  <si>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</si>
  <si>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</si>
  <si>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</si>
  <si>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</si>
  <si>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</si>
  <si>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</si>
  <si>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</si>
  <si>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</si>
  <si>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</si>
  <si>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</si>
  <si>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</si>
  <si>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</si>
  <si>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</si>
  <si>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</si>
  <si>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</si>
  <si>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</si>
  <si>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</si>
  <si>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</si>
  <si>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</si>
  <si>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</si>
  <si>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</si>
  <si>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</si>
  <si>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</si>
  <si>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</si>
  <si>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</si>
  <si>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</si>
  <si>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</si>
  <si>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</si>
  <si>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</si>
  <si>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</si>
  <si>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</si>
  <si>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</si>
  <si>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</si>
  <si>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</si>
  <si>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</si>
  <si>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</si>
  <si>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</si>
  <si>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</si>
  <si>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</si>
  <si>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</si>
  <si>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</si>
  <si>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</si>
  <si>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</si>
  <si>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</si>
  <si>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</si>
  <si>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</si>
  <si>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</si>
  <si>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</si>
  <si>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</si>
  <si>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</si>
  <si>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</si>
  <si>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</si>
  <si>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</si>
  <si>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</si>
  <si>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</si>
  <si>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</si>
  <si>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</si>
  <si>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</si>
  <si>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</si>
  <si>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</si>
  <si>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</si>
  <si>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</si>
  <si>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</si>
  <si>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</si>
  <si>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</si>
  <si>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</si>
  <si>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</si>
  <si>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</si>
  <si>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</si>
  <si>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</si>
  <si>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</si>
  <si>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</si>
  <si>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</si>
  <si>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</si>
  <si>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G_1906_ГОРСЕТЬ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</si>
  <si>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</si>
  <si>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</si>
  <si>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</si>
  <si>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 xml:space="preserve">Реконструкция электроснабжения  ул. Западная, ул. Маресьева, ул. Заречная ВЛ-0,4 кВ с увеличением сечения провода 4А-35 на СИП-4*50/70 и заменой деревянных опор на ж/б и метеллические. </t>
  </si>
  <si>
    <t>Результат реализации проекта - повышение качества электроэнергии, увеличение пропускной способности системообразующей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период.риод.</t>
  </si>
  <si>
    <t xml:space="preserve">повышение надежности электроснабжения, поддержание категорийности </t>
  </si>
  <si>
    <t>3,50 км</t>
  </si>
  <si>
    <t>ул. Западная, ул. Маресьева, ул. Заречная</t>
  </si>
  <si>
    <t>ВЛ</t>
  </si>
  <si>
    <t>1983</t>
  </si>
  <si>
    <t>ул. Заречная, Маресьева</t>
  </si>
  <si>
    <t>А-16-50</t>
  </si>
  <si>
    <t>5,232 млн.руб</t>
  </si>
  <si>
    <t>2020</t>
  </si>
  <si>
    <t>СИП 4-70</t>
  </si>
  <si>
    <t>дер.</t>
  </si>
  <si>
    <t>ж/б</t>
  </si>
  <si>
    <t>ВЛЗ</t>
  </si>
  <si>
    <t>факт</t>
  </si>
  <si>
    <t>предложение по корректировке плана</t>
  </si>
  <si>
    <t>Реконструкция электроснабжения  ул. Западная, ул. Маресьева, ул. Заречная ВЛ-0,4 кВ протяженность по трассе 2,255 км (замена деревянных опор на ж/б опоры, голого провода на СИП 4, увеличение сечения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</si>
</sst>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0" fontId="10" fillId="0" borderId="0" xfId="61" applyFont="1" applyAlignment="1">
      <alignment horizontal="left" wrapText="1"/>
    </xf>
    <xf numFmtId="0" fontId="10" fillId="0" borderId="1" xfId="61" applyFont="1" applyBorder="1" applyAlignment="1">
      <alignment horizontal="left" vertical="center" wrapText="1"/>
    </xf>
    <xf numFmtId="166" fontId="6" fillId="25" borderId="1" xfId="1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1" t="s">
        <v>165</v>
      </c>
      <c r="B5" s="101"/>
      <c r="C5" s="101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5" t="s">
        <v>4</v>
      </c>
      <c r="B7" s="105"/>
      <c r="C7" s="10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6" t="s">
        <v>68</v>
      </c>
      <c r="B9" s="106"/>
      <c r="C9" s="106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2" t="s">
        <v>3</v>
      </c>
      <c r="B10" s="102"/>
      <c r="C10" s="102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6" t="s">
        <v>183</v>
      </c>
      <c r="B12" s="106"/>
      <c r="C12" s="106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2" t="s">
        <v>2</v>
      </c>
      <c r="B13" s="102"/>
      <c r="C13" s="102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4.5" customHeight="1" x14ac:dyDescent="0.2">
      <c r="A15" s="103" t="s">
        <v>204</v>
      </c>
      <c r="B15" s="103"/>
      <c r="C15" s="1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2" t="s">
        <v>1</v>
      </c>
      <c r="B16" s="102"/>
      <c r="C16" s="1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3" t="s">
        <v>60</v>
      </c>
      <c r="B18" s="104"/>
      <c r="C18" s="10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182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8"/>
      <c r="B24" s="99"/>
      <c r="C24" s="100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8"/>
      <c r="B39" s="99"/>
      <c r="C39" s="10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7" t="s">
        <v>190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8"/>
      <c r="B47" s="99"/>
      <c r="C47" s="100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96">
        <f>'6.2. Паспорт фин осв ввод'!D24</f>
        <v>5.2322033898305085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96">
        <f>'6.2. Паспорт фин осв ввод'!D30</f>
        <v>4.3596101694915248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5" sqref="A15:AA1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1" t="s">
        <v>166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5" t="s">
        <v>4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4" t="s">
        <v>68</v>
      </c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</row>
    <row r="10" spans="1:27" s="9" customFormat="1" ht="18.75" customHeight="1" x14ac:dyDescent="0.2">
      <c r="E10" s="102" t="s">
        <v>3</v>
      </c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4" t="s">
        <v>183</v>
      </c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"/>
    </row>
    <row r="13" spans="1:27" s="9" customFormat="1" ht="18.75" customHeight="1" x14ac:dyDescent="0.2">
      <c r="E13" s="102" t="s">
        <v>2</v>
      </c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3" t="s">
        <v>204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</row>
    <row r="16" spans="1:27" s="2" customFormat="1" ht="15" customHeight="1" x14ac:dyDescent="0.2">
      <c r="E16" s="102" t="s">
        <v>1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</row>
    <row r="19" spans="1:27" ht="25.5" customHeight="1" x14ac:dyDescent="0.25">
      <c r="A19" s="104" t="s">
        <v>181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</row>
    <row r="20" spans="1:27" s="67" customFormat="1" ht="21" customHeight="1" x14ac:dyDescent="0.25"/>
    <row r="21" spans="1:27" ht="15.75" customHeight="1" x14ac:dyDescent="0.25">
      <c r="A21" s="107" t="s">
        <v>0</v>
      </c>
      <c r="B21" s="110" t="s">
        <v>180</v>
      </c>
      <c r="C21" s="111"/>
      <c r="D21" s="110" t="s">
        <v>179</v>
      </c>
      <c r="E21" s="111"/>
      <c r="F21" s="114" t="s">
        <v>178</v>
      </c>
      <c r="G21" s="115"/>
      <c r="H21" s="115"/>
      <c r="I21" s="116"/>
      <c r="J21" s="107" t="s">
        <v>177</v>
      </c>
      <c r="K21" s="110" t="s">
        <v>176</v>
      </c>
      <c r="L21" s="111"/>
      <c r="M21" s="110" t="s">
        <v>175</v>
      </c>
      <c r="N21" s="111"/>
      <c r="O21" s="110" t="s">
        <v>174</v>
      </c>
      <c r="P21" s="111"/>
      <c r="Q21" s="110" t="s">
        <v>173</v>
      </c>
      <c r="R21" s="111"/>
      <c r="S21" s="107" t="s">
        <v>172</v>
      </c>
      <c r="T21" s="107" t="s">
        <v>171</v>
      </c>
      <c r="U21" s="107" t="s">
        <v>170</v>
      </c>
      <c r="V21" s="110" t="s">
        <v>169</v>
      </c>
      <c r="W21" s="111"/>
      <c r="X21" s="114" t="s">
        <v>156</v>
      </c>
      <c r="Y21" s="115"/>
      <c r="Z21" s="114" t="s">
        <v>157</v>
      </c>
      <c r="AA21" s="115"/>
    </row>
    <row r="22" spans="1:27" ht="216" customHeight="1" x14ac:dyDescent="0.25">
      <c r="A22" s="108"/>
      <c r="B22" s="112"/>
      <c r="C22" s="113"/>
      <c r="D22" s="112"/>
      <c r="E22" s="113"/>
      <c r="F22" s="114" t="s">
        <v>168</v>
      </c>
      <c r="G22" s="116"/>
      <c r="H22" s="114" t="s">
        <v>167</v>
      </c>
      <c r="I22" s="116"/>
      <c r="J22" s="109"/>
      <c r="K22" s="112"/>
      <c r="L22" s="113"/>
      <c r="M22" s="112"/>
      <c r="N22" s="113"/>
      <c r="O22" s="112"/>
      <c r="P22" s="113"/>
      <c r="Q22" s="112"/>
      <c r="R22" s="113"/>
      <c r="S22" s="109"/>
      <c r="T22" s="109"/>
      <c r="U22" s="109"/>
      <c r="V22" s="112"/>
      <c r="W22" s="113"/>
      <c r="X22" s="68" t="s">
        <v>158</v>
      </c>
      <c r="Y22" s="68" t="s">
        <v>159</v>
      </c>
      <c r="Z22" s="68" t="s">
        <v>160</v>
      </c>
      <c r="AA22" s="68" t="s">
        <v>161</v>
      </c>
    </row>
    <row r="23" spans="1:27" ht="60" customHeight="1" x14ac:dyDescent="0.25">
      <c r="A23" s="109"/>
      <c r="B23" s="87" t="s">
        <v>162</v>
      </c>
      <c r="C23" s="87" t="s">
        <v>163</v>
      </c>
      <c r="D23" s="87" t="s">
        <v>162</v>
      </c>
      <c r="E23" s="87" t="s">
        <v>163</v>
      </c>
      <c r="F23" s="87" t="s">
        <v>162</v>
      </c>
      <c r="G23" s="87" t="s">
        <v>163</v>
      </c>
      <c r="H23" s="87" t="s">
        <v>162</v>
      </c>
      <c r="I23" s="87" t="s">
        <v>163</v>
      </c>
      <c r="J23" s="87" t="s">
        <v>162</v>
      </c>
      <c r="K23" s="87" t="s">
        <v>162</v>
      </c>
      <c r="L23" s="87" t="s">
        <v>163</v>
      </c>
      <c r="M23" s="87" t="s">
        <v>162</v>
      </c>
      <c r="N23" s="87" t="s">
        <v>163</v>
      </c>
      <c r="O23" s="87" t="s">
        <v>162</v>
      </c>
      <c r="P23" s="87" t="s">
        <v>163</v>
      </c>
      <c r="Q23" s="87" t="s">
        <v>162</v>
      </c>
      <c r="R23" s="87" t="s">
        <v>163</v>
      </c>
      <c r="S23" s="87" t="s">
        <v>162</v>
      </c>
      <c r="T23" s="87" t="s">
        <v>162</v>
      </c>
      <c r="U23" s="87" t="s">
        <v>162</v>
      </c>
      <c r="V23" s="87" t="s">
        <v>162</v>
      </c>
      <c r="W23" s="87" t="s">
        <v>163</v>
      </c>
      <c r="X23" s="87" t="s">
        <v>162</v>
      </c>
      <c r="Y23" s="87" t="s">
        <v>162</v>
      </c>
      <c r="Z23" s="68" t="s">
        <v>162</v>
      </c>
      <c r="AA23" s="68" t="s">
        <v>162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89.25" customHeight="1" x14ac:dyDescent="0.25">
      <c r="A25" s="80"/>
      <c r="B25" s="94" t="s">
        <v>194</v>
      </c>
      <c r="C25" s="94" t="s">
        <v>194</v>
      </c>
      <c r="D25" s="95" t="s">
        <v>191</v>
      </c>
      <c r="E25" s="95" t="s">
        <v>191</v>
      </c>
      <c r="F25" s="85">
        <v>0.4</v>
      </c>
      <c r="G25" s="83">
        <v>0.4</v>
      </c>
      <c r="H25" s="83">
        <v>0.4</v>
      </c>
      <c r="I25" s="83">
        <v>0.4</v>
      </c>
      <c r="J25" s="82" t="s">
        <v>193</v>
      </c>
      <c r="K25" s="82" t="s">
        <v>16</v>
      </c>
      <c r="L25" s="84" t="s">
        <v>16</v>
      </c>
      <c r="M25" s="84" t="s">
        <v>195</v>
      </c>
      <c r="N25" s="81" t="s">
        <v>198</v>
      </c>
      <c r="O25" s="81" t="s">
        <v>192</v>
      </c>
      <c r="P25" s="81" t="s">
        <v>201</v>
      </c>
      <c r="Q25" s="81">
        <v>2.98</v>
      </c>
      <c r="R25" s="83">
        <v>3.4860000000000002</v>
      </c>
      <c r="S25" s="82" t="s">
        <v>197</v>
      </c>
      <c r="T25" s="82"/>
      <c r="U25" s="82"/>
      <c r="V25" s="82" t="s">
        <v>199</v>
      </c>
      <c r="W25" s="81" t="s">
        <v>200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A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1" t="s">
        <v>165</v>
      </c>
      <c r="B5" s="101"/>
      <c r="C5" s="101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5" t="s">
        <v>4</v>
      </c>
      <c r="B7" s="105"/>
      <c r="C7" s="10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6" t="s">
        <v>68</v>
      </c>
      <c r="B9" s="106"/>
      <c r="C9" s="106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2" t="s">
        <v>3</v>
      </c>
      <c r="B10" s="102"/>
      <c r="C10" s="102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6" t="s">
        <v>183</v>
      </c>
      <c r="B12" s="106"/>
      <c r="C12" s="10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2" t="s">
        <v>2</v>
      </c>
      <c r="B13" s="102"/>
      <c r="C13" s="102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3" t="s">
        <v>204</v>
      </c>
      <c r="B15" s="103"/>
      <c r="C15" s="1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2" t="s">
        <v>1</v>
      </c>
      <c r="B16" s="102"/>
      <c r="C16" s="1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7"/>
      <c r="B17" s="117"/>
      <c r="C17" s="11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3" t="s">
        <v>52</v>
      </c>
      <c r="B18" s="103"/>
      <c r="C18" s="1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187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189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F17" sqref="F17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101" t="s">
        <v>165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5" t="s">
        <v>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6" t="s">
        <v>68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</row>
    <row r="9" spans="1:25" ht="18.75" customHeight="1" x14ac:dyDescent="0.25">
      <c r="A9" s="102" t="s">
        <v>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6" t="s">
        <v>183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5" x14ac:dyDescent="0.25">
      <c r="A12" s="102" t="s">
        <v>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4" t="s">
        <v>204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36"/>
      <c r="Y14" s="136"/>
    </row>
    <row r="15" spans="1:25" ht="15.75" customHeight="1" x14ac:dyDescent="0.25">
      <c r="A15" s="102" t="s">
        <v>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</row>
    <row r="16" spans="1:2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4" t="s">
        <v>74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2" t="s">
        <v>75</v>
      </c>
      <c r="B20" s="122" t="s">
        <v>76</v>
      </c>
      <c r="C20" s="120" t="s">
        <v>77</v>
      </c>
      <c r="D20" s="120"/>
      <c r="E20" s="133" t="s">
        <v>78</v>
      </c>
      <c r="F20" s="133"/>
      <c r="G20" s="122" t="s">
        <v>184</v>
      </c>
      <c r="H20" s="118" t="s">
        <v>151</v>
      </c>
      <c r="I20" s="119"/>
      <c r="J20" s="119"/>
      <c r="K20" s="119"/>
      <c r="L20" s="118" t="s">
        <v>150</v>
      </c>
      <c r="M20" s="119"/>
      <c r="N20" s="119"/>
      <c r="O20" s="119"/>
      <c r="P20" s="118" t="s">
        <v>152</v>
      </c>
      <c r="Q20" s="119"/>
      <c r="R20" s="119"/>
      <c r="S20" s="119"/>
      <c r="T20" s="118" t="s">
        <v>153</v>
      </c>
      <c r="U20" s="119"/>
      <c r="V20" s="119"/>
      <c r="W20" s="119"/>
      <c r="X20" s="128" t="s">
        <v>79</v>
      </c>
      <c r="Y20" s="129"/>
      <c r="Z20" s="44"/>
      <c r="AA20" s="44"/>
      <c r="AB20" s="44"/>
    </row>
    <row r="21" spans="1:28" ht="99.75" customHeight="1" x14ac:dyDescent="0.25">
      <c r="A21" s="123"/>
      <c r="B21" s="123"/>
      <c r="C21" s="120"/>
      <c r="D21" s="120"/>
      <c r="E21" s="133"/>
      <c r="F21" s="133"/>
      <c r="G21" s="123"/>
      <c r="H21" s="120" t="s">
        <v>80</v>
      </c>
      <c r="I21" s="120"/>
      <c r="J21" s="120" t="s">
        <v>202</v>
      </c>
      <c r="K21" s="120"/>
      <c r="L21" s="120" t="s">
        <v>80</v>
      </c>
      <c r="M21" s="120"/>
      <c r="N21" s="120" t="s">
        <v>203</v>
      </c>
      <c r="O21" s="120"/>
      <c r="P21" s="120" t="s">
        <v>80</v>
      </c>
      <c r="Q21" s="120"/>
      <c r="R21" s="120" t="s">
        <v>203</v>
      </c>
      <c r="S21" s="120"/>
      <c r="T21" s="120" t="s">
        <v>80</v>
      </c>
      <c r="U21" s="120"/>
      <c r="V21" s="120" t="s">
        <v>203</v>
      </c>
      <c r="W21" s="120"/>
      <c r="X21" s="130"/>
      <c r="Y21" s="131"/>
    </row>
    <row r="22" spans="1:28" ht="96.75" customHeight="1" x14ac:dyDescent="0.25">
      <c r="A22" s="124"/>
      <c r="B22" s="124"/>
      <c r="C22" s="89" t="s">
        <v>80</v>
      </c>
      <c r="D22" s="89" t="s">
        <v>81</v>
      </c>
      <c r="E22" s="89" t="s">
        <v>185</v>
      </c>
      <c r="F22" s="89" t="s">
        <v>186</v>
      </c>
      <c r="G22" s="124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9" t="s">
        <v>84</v>
      </c>
      <c r="Y22" s="89" t="s">
        <v>81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5.1449999999999996</v>
      </c>
      <c r="D24" s="48">
        <f>D25+D26+D27+D28+D29</f>
        <v>5.2322033898305085</v>
      </c>
      <c r="E24" s="48">
        <f t="shared" ref="E24:V24" si="0">E25+E26+E27+E28+E29</f>
        <v>5.2322033898305085</v>
      </c>
      <c r="F24" s="48">
        <f t="shared" si="0"/>
        <v>5.2322033898305085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0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5.1449999999999996</v>
      </c>
      <c r="U24" s="48" t="s">
        <v>30</v>
      </c>
      <c r="V24" s="48">
        <f t="shared" si="0"/>
        <v>5.2322033898305085</v>
      </c>
      <c r="W24" s="48" t="s">
        <v>30</v>
      </c>
      <c r="X24" s="48">
        <f t="shared" ref="X24:X29" si="1">H24+L24+P24+T24</f>
        <v>5.1449999999999996</v>
      </c>
      <c r="Y24" s="48">
        <f t="shared" ref="Y24:Y29" si="2">J24+N24+R24+V24</f>
        <v>5.2322033898305085</v>
      </c>
    </row>
    <row r="25" spans="1:28" ht="24" customHeight="1" x14ac:dyDescent="0.25">
      <c r="A25" s="49" t="s">
        <v>86</v>
      </c>
      <c r="B25" s="50" t="s">
        <v>87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30</v>
      </c>
      <c r="J25" s="90">
        <v>0</v>
      </c>
      <c r="K25" s="90" t="s">
        <v>30</v>
      </c>
      <c r="L25" s="90">
        <v>0</v>
      </c>
      <c r="M25" s="90" t="s">
        <v>30</v>
      </c>
      <c r="N25" s="90">
        <v>0</v>
      </c>
      <c r="O25" s="90" t="s">
        <v>30</v>
      </c>
      <c r="P25" s="90">
        <v>0</v>
      </c>
      <c r="Q25" s="90" t="s">
        <v>30</v>
      </c>
      <c r="R25" s="90">
        <v>0</v>
      </c>
      <c r="S25" s="90" t="s">
        <v>30</v>
      </c>
      <c r="T25" s="90">
        <v>0</v>
      </c>
      <c r="U25" s="90" t="s">
        <v>30</v>
      </c>
      <c r="V25" s="90">
        <v>0</v>
      </c>
      <c r="W25" s="90" t="s">
        <v>30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88</v>
      </c>
      <c r="B26" s="50" t="s">
        <v>89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30</v>
      </c>
      <c r="J26" s="90">
        <v>0</v>
      </c>
      <c r="K26" s="90" t="s">
        <v>30</v>
      </c>
      <c r="L26" s="90">
        <v>0</v>
      </c>
      <c r="M26" s="90" t="s">
        <v>30</v>
      </c>
      <c r="N26" s="90">
        <v>0</v>
      </c>
      <c r="O26" s="90" t="s">
        <v>30</v>
      </c>
      <c r="P26" s="90">
        <v>0</v>
      </c>
      <c r="Q26" s="90" t="s">
        <v>30</v>
      </c>
      <c r="R26" s="90">
        <v>0</v>
      </c>
      <c r="S26" s="90" t="s">
        <v>30</v>
      </c>
      <c r="T26" s="90">
        <v>0</v>
      </c>
      <c r="U26" s="90" t="s">
        <v>30</v>
      </c>
      <c r="V26" s="90">
        <v>0</v>
      </c>
      <c r="W26" s="90" t="s">
        <v>30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90</v>
      </c>
      <c r="B27" s="50" t="s">
        <v>91</v>
      </c>
      <c r="C27" s="90">
        <v>5.1449999999999996</v>
      </c>
      <c r="D27" s="90">
        <f>5.145/1.18*1.2</f>
        <v>5.2322033898305085</v>
      </c>
      <c r="E27" s="90">
        <f>5.145/1.18*1.2</f>
        <v>5.2322033898305085</v>
      </c>
      <c r="F27" s="90">
        <f>5.145/1.18*1.2</f>
        <v>5.2322033898305085</v>
      </c>
      <c r="G27" s="90">
        <v>0</v>
      </c>
      <c r="H27" s="90">
        <v>0</v>
      </c>
      <c r="I27" s="90" t="s">
        <v>30</v>
      </c>
      <c r="J27" s="90">
        <v>0</v>
      </c>
      <c r="K27" s="90" t="s">
        <v>30</v>
      </c>
      <c r="L27" s="90">
        <v>0</v>
      </c>
      <c r="M27" s="90" t="s">
        <v>30</v>
      </c>
      <c r="N27" s="90">
        <v>0</v>
      </c>
      <c r="O27" s="90" t="s">
        <v>30</v>
      </c>
      <c r="P27" s="90">
        <v>0</v>
      </c>
      <c r="Q27" s="90" t="s">
        <v>30</v>
      </c>
      <c r="R27" s="90">
        <v>0</v>
      </c>
      <c r="S27" s="90" t="s">
        <v>30</v>
      </c>
      <c r="T27" s="90">
        <v>5.1449999999999996</v>
      </c>
      <c r="U27" s="90" t="s">
        <v>30</v>
      </c>
      <c r="V27" s="90">
        <f>5.145/1.18*1.2</f>
        <v>5.2322033898305085</v>
      </c>
      <c r="W27" s="90" t="s">
        <v>30</v>
      </c>
      <c r="X27" s="90">
        <f t="shared" si="1"/>
        <v>5.1449999999999996</v>
      </c>
      <c r="Y27" s="90">
        <f t="shared" si="2"/>
        <v>5.2322033898305085</v>
      </c>
    </row>
    <row r="28" spans="1:28" x14ac:dyDescent="0.25">
      <c r="A28" s="49" t="s">
        <v>92</v>
      </c>
      <c r="B28" s="50" t="s">
        <v>93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30</v>
      </c>
      <c r="J28" s="90">
        <v>0</v>
      </c>
      <c r="K28" s="90" t="s">
        <v>30</v>
      </c>
      <c r="L28" s="90">
        <v>0</v>
      </c>
      <c r="M28" s="90" t="s">
        <v>30</v>
      </c>
      <c r="N28" s="90">
        <v>0</v>
      </c>
      <c r="O28" s="90" t="s">
        <v>30</v>
      </c>
      <c r="P28" s="90">
        <v>0</v>
      </c>
      <c r="Q28" s="90" t="s">
        <v>30</v>
      </c>
      <c r="R28" s="90">
        <v>0</v>
      </c>
      <c r="S28" s="90" t="s">
        <v>30</v>
      </c>
      <c r="T28" s="90">
        <v>0</v>
      </c>
      <c r="U28" s="90" t="s">
        <v>30</v>
      </c>
      <c r="V28" s="90">
        <v>0</v>
      </c>
      <c r="W28" s="90" t="s">
        <v>30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94</v>
      </c>
      <c r="B29" s="51" t="s">
        <v>95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30</v>
      </c>
      <c r="J29" s="90">
        <v>0</v>
      </c>
      <c r="K29" s="90" t="s">
        <v>30</v>
      </c>
      <c r="L29" s="90">
        <v>0</v>
      </c>
      <c r="M29" s="90" t="s">
        <v>30</v>
      </c>
      <c r="N29" s="90">
        <v>0</v>
      </c>
      <c r="O29" s="90" t="s">
        <v>30</v>
      </c>
      <c r="P29" s="90">
        <v>0</v>
      </c>
      <c r="Q29" s="90" t="s">
        <v>30</v>
      </c>
      <c r="R29" s="90">
        <v>0</v>
      </c>
      <c r="S29" s="90" t="s">
        <v>30</v>
      </c>
      <c r="T29" s="90">
        <v>0</v>
      </c>
      <c r="U29" s="90" t="s">
        <v>30</v>
      </c>
      <c r="V29" s="90">
        <v>0</v>
      </c>
      <c r="W29" s="90" t="s">
        <v>30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4.3596101694915248</v>
      </c>
      <c r="D30" s="48">
        <f>D31+D32+D33+D34</f>
        <v>4.3596101694915248</v>
      </c>
      <c r="E30" s="48">
        <f>E31+E32+E33+E34</f>
        <v>4.3596101694915248</v>
      </c>
      <c r="F30" s="48">
        <f>F31+F32+F33+F34</f>
        <v>4.3596101694915248</v>
      </c>
      <c r="G30" s="48">
        <f t="shared" ref="G30:Y30" si="3">G31+G32+G33+G34</f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 t="shared" si="3"/>
        <v>0</v>
      </c>
      <c r="Q30" s="48" t="s">
        <v>30</v>
      </c>
      <c r="R30" s="48">
        <f>R31+R32+R33+R34</f>
        <v>0</v>
      </c>
      <c r="S30" s="48" t="s">
        <v>30</v>
      </c>
      <c r="T30" s="48">
        <f>T31+T32+T33+T34</f>
        <v>4.3596101694915248</v>
      </c>
      <c r="U30" s="48" t="s">
        <v>30</v>
      </c>
      <c r="V30" s="48">
        <f>V31+V32+V33+V34</f>
        <v>4.3596101694915248</v>
      </c>
      <c r="W30" s="48" t="s">
        <v>30</v>
      </c>
      <c r="X30" s="48">
        <f>X31+X32+X33+X34</f>
        <v>4.3596101694915248</v>
      </c>
      <c r="Y30" s="48">
        <f t="shared" si="3"/>
        <v>4.3596101694915248</v>
      </c>
    </row>
    <row r="31" spans="1:28" x14ac:dyDescent="0.25">
      <c r="A31" s="46" t="s">
        <v>97</v>
      </c>
      <c r="B31" s="50" t="s">
        <v>98</v>
      </c>
      <c r="C31" s="90">
        <v>0.17</v>
      </c>
      <c r="D31" s="90">
        <v>0.17</v>
      </c>
      <c r="E31" s="90">
        <v>0.17</v>
      </c>
      <c r="F31" s="90">
        <v>0.17</v>
      </c>
      <c r="G31" s="90">
        <v>0</v>
      </c>
      <c r="H31" s="90">
        <v>0</v>
      </c>
      <c r="I31" s="90" t="s">
        <v>30</v>
      </c>
      <c r="J31" s="90">
        <v>0</v>
      </c>
      <c r="K31" s="90" t="s">
        <v>30</v>
      </c>
      <c r="L31" s="90">
        <v>0</v>
      </c>
      <c r="M31" s="90" t="s">
        <v>30</v>
      </c>
      <c r="N31" s="90">
        <v>0</v>
      </c>
      <c r="O31" s="90" t="s">
        <v>30</v>
      </c>
      <c r="P31" s="90">
        <v>0</v>
      </c>
      <c r="Q31" s="90" t="s">
        <v>30</v>
      </c>
      <c r="R31" s="90">
        <v>0</v>
      </c>
      <c r="S31" s="90" t="s">
        <v>30</v>
      </c>
      <c r="T31" s="90">
        <v>0.17</v>
      </c>
      <c r="U31" s="90" t="s">
        <v>30</v>
      </c>
      <c r="V31" s="90">
        <v>0.17</v>
      </c>
      <c r="W31" s="90" t="s">
        <v>30</v>
      </c>
      <c r="X31" s="90">
        <f>H31+L31+P31+T31</f>
        <v>0.17</v>
      </c>
      <c r="Y31" s="90">
        <f>J31+N31+R31+V31</f>
        <v>0.17</v>
      </c>
    </row>
    <row r="32" spans="1:28" ht="31.5" x14ac:dyDescent="0.25">
      <c r="A32" s="46" t="s">
        <v>99</v>
      </c>
      <c r="B32" s="50" t="s">
        <v>100</v>
      </c>
      <c r="C32" s="90">
        <v>3.8929999999999998</v>
      </c>
      <c r="D32" s="90">
        <v>3.8929999999999998</v>
      </c>
      <c r="E32" s="90">
        <v>3.8929999999999998</v>
      </c>
      <c r="F32" s="90">
        <v>3.8929999999999998</v>
      </c>
      <c r="G32" s="90">
        <v>0</v>
      </c>
      <c r="H32" s="90">
        <v>0</v>
      </c>
      <c r="I32" s="90" t="s">
        <v>30</v>
      </c>
      <c r="J32" s="90">
        <v>0</v>
      </c>
      <c r="K32" s="90" t="s">
        <v>30</v>
      </c>
      <c r="L32" s="90">
        <v>0</v>
      </c>
      <c r="M32" s="90" t="s">
        <v>30</v>
      </c>
      <c r="N32" s="90">
        <v>0</v>
      </c>
      <c r="O32" s="90" t="s">
        <v>30</v>
      </c>
      <c r="P32" s="90">
        <v>0</v>
      </c>
      <c r="Q32" s="90" t="s">
        <v>30</v>
      </c>
      <c r="R32" s="90">
        <v>0</v>
      </c>
      <c r="S32" s="90" t="s">
        <v>30</v>
      </c>
      <c r="T32" s="90">
        <v>3.8929999999999998</v>
      </c>
      <c r="U32" s="90" t="s">
        <v>30</v>
      </c>
      <c r="V32" s="90">
        <v>3.8929999999999998</v>
      </c>
      <c r="W32" s="90" t="s">
        <v>30</v>
      </c>
      <c r="X32" s="90">
        <f>H32+L32+P32+T32</f>
        <v>3.8929999999999998</v>
      </c>
      <c r="Y32" s="90">
        <f>J32+N32+R32+V32</f>
        <v>3.8929999999999998</v>
      </c>
    </row>
    <row r="33" spans="1:25" x14ac:dyDescent="0.25">
      <c r="A33" s="46" t="s">
        <v>101</v>
      </c>
      <c r="B33" s="50" t="s">
        <v>102</v>
      </c>
      <c r="C33" s="90">
        <v>0.29661016949152502</v>
      </c>
      <c r="D33" s="90">
        <v>0.29661016949152502</v>
      </c>
      <c r="E33" s="90">
        <v>0.29661016949152502</v>
      </c>
      <c r="F33" s="90">
        <v>0.29661016949152502</v>
      </c>
      <c r="G33" s="90">
        <v>0</v>
      </c>
      <c r="H33" s="90">
        <v>0</v>
      </c>
      <c r="I33" s="90" t="s">
        <v>30</v>
      </c>
      <c r="J33" s="90">
        <v>0</v>
      </c>
      <c r="K33" s="90" t="s">
        <v>30</v>
      </c>
      <c r="L33" s="90">
        <v>0</v>
      </c>
      <c r="M33" s="90" t="s">
        <v>30</v>
      </c>
      <c r="N33" s="90">
        <v>0</v>
      </c>
      <c r="O33" s="90" t="s">
        <v>30</v>
      </c>
      <c r="P33" s="90">
        <v>0</v>
      </c>
      <c r="Q33" s="90" t="s">
        <v>30</v>
      </c>
      <c r="R33" s="90">
        <v>0</v>
      </c>
      <c r="S33" s="90" t="s">
        <v>30</v>
      </c>
      <c r="T33" s="90">
        <v>0.29661016949152502</v>
      </c>
      <c r="U33" s="90" t="s">
        <v>30</v>
      </c>
      <c r="V33" s="90">
        <v>0.29661016949152502</v>
      </c>
      <c r="W33" s="90" t="s">
        <v>30</v>
      </c>
      <c r="X33" s="90">
        <f>H33+L33+P33+T33</f>
        <v>0.29661016949152502</v>
      </c>
      <c r="Y33" s="90">
        <f>J33+N33+R33+V33</f>
        <v>0.29661016949152502</v>
      </c>
    </row>
    <row r="34" spans="1:25" x14ac:dyDescent="0.25">
      <c r="A34" s="46" t="s">
        <v>103</v>
      </c>
      <c r="B34" s="50" t="s">
        <v>104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30</v>
      </c>
      <c r="J34" s="90">
        <v>0</v>
      </c>
      <c r="K34" s="90" t="s">
        <v>30</v>
      </c>
      <c r="L34" s="90">
        <v>0</v>
      </c>
      <c r="M34" s="90" t="s">
        <v>30</v>
      </c>
      <c r="N34" s="90">
        <v>0</v>
      </c>
      <c r="O34" s="90" t="s">
        <v>30</v>
      </c>
      <c r="P34" s="90">
        <v>0</v>
      </c>
      <c r="Q34" s="90" t="s">
        <v>30</v>
      </c>
      <c r="R34" s="90">
        <v>0</v>
      </c>
      <c r="S34" s="90" t="s">
        <v>30</v>
      </c>
      <c r="T34" s="90">
        <v>0</v>
      </c>
      <c r="U34" s="90" t="s">
        <v>30</v>
      </c>
      <c r="V34" s="90">
        <v>0</v>
      </c>
      <c r="W34" s="90" t="s">
        <v>30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2.2549999999999999</v>
      </c>
      <c r="D35" s="48">
        <f t="shared" ref="D35:Y35" si="4">D36+D37+D38+D39+D40+D41+D42</f>
        <v>3.5</v>
      </c>
      <c r="E35" s="48">
        <f t="shared" si="4"/>
        <v>3.5</v>
      </c>
      <c r="F35" s="48">
        <f t="shared" si="4"/>
        <v>3.5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0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4"/>
        <v>2.2549999999999999</v>
      </c>
      <c r="U35" s="48" t="s">
        <v>30</v>
      </c>
      <c r="V35" s="48">
        <f t="shared" si="4"/>
        <v>3.5</v>
      </c>
      <c r="W35" s="48" t="s">
        <v>30</v>
      </c>
      <c r="X35" s="48">
        <f>X36+X37+X38+X39+X40+X41+X42</f>
        <v>2.2549999999999999</v>
      </c>
      <c r="Y35" s="48">
        <f t="shared" si="4"/>
        <v>3.5</v>
      </c>
    </row>
    <row r="36" spans="1:25" ht="31.5" x14ac:dyDescent="0.25">
      <c r="A36" s="49" t="s">
        <v>106</v>
      </c>
      <c r="B36" s="52" t="s">
        <v>107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30</v>
      </c>
      <c r="J36" s="91">
        <v>0</v>
      </c>
      <c r="K36" s="90" t="s">
        <v>30</v>
      </c>
      <c r="L36" s="91">
        <v>0</v>
      </c>
      <c r="M36" s="90" t="s">
        <v>30</v>
      </c>
      <c r="N36" s="91">
        <v>0</v>
      </c>
      <c r="O36" s="90" t="s">
        <v>30</v>
      </c>
      <c r="P36" s="90">
        <v>0</v>
      </c>
      <c r="Q36" s="90" t="s">
        <v>30</v>
      </c>
      <c r="R36" s="90">
        <v>0</v>
      </c>
      <c r="S36" s="90" t="s">
        <v>30</v>
      </c>
      <c r="T36" s="90">
        <v>0</v>
      </c>
      <c r="U36" s="90" t="s">
        <v>30</v>
      </c>
      <c r="V36" s="90">
        <v>0</v>
      </c>
      <c r="W36" s="90" t="s">
        <v>30</v>
      </c>
      <c r="X36" s="90">
        <f t="shared" ref="X36:X42" si="5">H36+L36+P36+T36</f>
        <v>0</v>
      </c>
      <c r="Y36" s="90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30</v>
      </c>
      <c r="J37" s="91">
        <v>0</v>
      </c>
      <c r="K37" s="90" t="s">
        <v>30</v>
      </c>
      <c r="L37" s="91">
        <v>0</v>
      </c>
      <c r="M37" s="90" t="s">
        <v>30</v>
      </c>
      <c r="N37" s="91">
        <v>0</v>
      </c>
      <c r="O37" s="90" t="s">
        <v>30</v>
      </c>
      <c r="P37" s="90">
        <v>0</v>
      </c>
      <c r="Q37" s="90" t="s">
        <v>30</v>
      </c>
      <c r="R37" s="90">
        <v>0</v>
      </c>
      <c r="S37" s="90" t="s">
        <v>30</v>
      </c>
      <c r="T37" s="90">
        <v>0</v>
      </c>
      <c r="U37" s="90" t="s">
        <v>30</v>
      </c>
      <c r="V37" s="90">
        <v>0</v>
      </c>
      <c r="W37" s="90" t="s">
        <v>30</v>
      </c>
      <c r="X37" s="90">
        <f t="shared" si="5"/>
        <v>0</v>
      </c>
      <c r="Y37" s="90">
        <f t="shared" si="6"/>
        <v>0</v>
      </c>
    </row>
    <row r="38" spans="1:25" x14ac:dyDescent="0.25">
      <c r="A38" s="49" t="s">
        <v>110</v>
      </c>
      <c r="B38" s="52" t="s">
        <v>111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30</v>
      </c>
      <c r="J38" s="91">
        <v>0</v>
      </c>
      <c r="K38" s="90" t="s">
        <v>30</v>
      </c>
      <c r="L38" s="91">
        <v>0</v>
      </c>
      <c r="M38" s="90" t="s">
        <v>30</v>
      </c>
      <c r="N38" s="91">
        <v>0</v>
      </c>
      <c r="O38" s="90" t="s">
        <v>30</v>
      </c>
      <c r="P38" s="90">
        <v>0</v>
      </c>
      <c r="Q38" s="90" t="s">
        <v>30</v>
      </c>
      <c r="R38" s="90">
        <v>0</v>
      </c>
      <c r="S38" s="90" t="s">
        <v>30</v>
      </c>
      <c r="T38" s="90">
        <v>0</v>
      </c>
      <c r="U38" s="90" t="s">
        <v>30</v>
      </c>
      <c r="V38" s="90">
        <v>0</v>
      </c>
      <c r="W38" s="90" t="s">
        <v>30</v>
      </c>
      <c r="X38" s="90">
        <f t="shared" si="5"/>
        <v>0</v>
      </c>
      <c r="Y38" s="90">
        <f t="shared" si="6"/>
        <v>0</v>
      </c>
    </row>
    <row r="39" spans="1:25" ht="31.5" x14ac:dyDescent="0.25">
      <c r="A39" s="49" t="s">
        <v>112</v>
      </c>
      <c r="B39" s="50" t="s">
        <v>113</v>
      </c>
      <c r="C39" s="90">
        <v>2.2549999999999999</v>
      </c>
      <c r="D39" s="90">
        <v>3.5</v>
      </c>
      <c r="E39" s="90">
        <v>3.5</v>
      </c>
      <c r="F39" s="90">
        <v>3.5</v>
      </c>
      <c r="G39" s="90">
        <v>0</v>
      </c>
      <c r="H39" s="90">
        <v>0</v>
      </c>
      <c r="I39" s="90" t="s">
        <v>30</v>
      </c>
      <c r="J39" s="90">
        <v>0</v>
      </c>
      <c r="K39" s="90" t="s">
        <v>30</v>
      </c>
      <c r="L39" s="90">
        <v>0</v>
      </c>
      <c r="M39" s="90" t="s">
        <v>30</v>
      </c>
      <c r="N39" s="90">
        <v>0</v>
      </c>
      <c r="O39" s="90" t="s">
        <v>30</v>
      </c>
      <c r="P39" s="90">
        <v>0</v>
      </c>
      <c r="Q39" s="90" t="s">
        <v>30</v>
      </c>
      <c r="R39" s="90">
        <v>0</v>
      </c>
      <c r="S39" s="90" t="s">
        <v>30</v>
      </c>
      <c r="T39" s="90">
        <v>2.2549999999999999</v>
      </c>
      <c r="U39" s="90" t="s">
        <v>30</v>
      </c>
      <c r="V39" s="90">
        <v>3.5</v>
      </c>
      <c r="W39" s="90" t="s">
        <v>30</v>
      </c>
      <c r="X39" s="90">
        <f t="shared" si="5"/>
        <v>2.2549999999999999</v>
      </c>
      <c r="Y39" s="90">
        <f t="shared" si="6"/>
        <v>3.5</v>
      </c>
    </row>
    <row r="40" spans="1:25" ht="31.5" x14ac:dyDescent="0.25">
      <c r="A40" s="49" t="s">
        <v>114</v>
      </c>
      <c r="B40" s="50" t="s">
        <v>115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30</v>
      </c>
      <c r="J40" s="90">
        <v>0</v>
      </c>
      <c r="K40" s="90" t="s">
        <v>30</v>
      </c>
      <c r="L40" s="90">
        <v>0</v>
      </c>
      <c r="M40" s="90" t="s">
        <v>30</v>
      </c>
      <c r="N40" s="90">
        <v>0</v>
      </c>
      <c r="O40" s="90" t="s">
        <v>30</v>
      </c>
      <c r="P40" s="90">
        <v>0</v>
      </c>
      <c r="Q40" s="90" t="s">
        <v>30</v>
      </c>
      <c r="R40" s="90">
        <v>0</v>
      </c>
      <c r="S40" s="90" t="s">
        <v>30</v>
      </c>
      <c r="T40" s="90">
        <v>0</v>
      </c>
      <c r="U40" s="90" t="s">
        <v>30</v>
      </c>
      <c r="V40" s="90">
        <v>0</v>
      </c>
      <c r="W40" s="90" t="s">
        <v>30</v>
      </c>
      <c r="X40" s="90">
        <f t="shared" si="5"/>
        <v>0</v>
      </c>
      <c r="Y40" s="90">
        <f t="shared" si="6"/>
        <v>0</v>
      </c>
    </row>
    <row r="41" spans="1:25" x14ac:dyDescent="0.25">
      <c r="A41" s="49" t="s">
        <v>116</v>
      </c>
      <c r="B41" s="50" t="s">
        <v>117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30</v>
      </c>
      <c r="J41" s="90">
        <v>0</v>
      </c>
      <c r="K41" s="90" t="s">
        <v>30</v>
      </c>
      <c r="L41" s="90">
        <v>0</v>
      </c>
      <c r="M41" s="90" t="s">
        <v>30</v>
      </c>
      <c r="N41" s="90">
        <v>0</v>
      </c>
      <c r="O41" s="90" t="s">
        <v>30</v>
      </c>
      <c r="P41" s="90">
        <v>0</v>
      </c>
      <c r="Q41" s="90" t="s">
        <v>30</v>
      </c>
      <c r="R41" s="90">
        <v>0</v>
      </c>
      <c r="S41" s="90" t="s">
        <v>30</v>
      </c>
      <c r="T41" s="90">
        <v>0</v>
      </c>
      <c r="U41" s="90" t="s">
        <v>30</v>
      </c>
      <c r="V41" s="90">
        <v>0</v>
      </c>
      <c r="W41" s="90" t="s">
        <v>30</v>
      </c>
      <c r="X41" s="90">
        <f t="shared" si="5"/>
        <v>0</v>
      </c>
      <c r="Y41" s="90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30</v>
      </c>
      <c r="J42" s="91">
        <v>0</v>
      </c>
      <c r="K42" s="90" t="s">
        <v>30</v>
      </c>
      <c r="L42" s="91">
        <v>0</v>
      </c>
      <c r="M42" s="90" t="s">
        <v>30</v>
      </c>
      <c r="N42" s="91">
        <v>0</v>
      </c>
      <c r="O42" s="90" t="s">
        <v>30</v>
      </c>
      <c r="P42" s="90">
        <v>0</v>
      </c>
      <c r="Q42" s="90" t="s">
        <v>30</v>
      </c>
      <c r="R42" s="90">
        <v>0</v>
      </c>
      <c r="S42" s="90" t="s">
        <v>30</v>
      </c>
      <c r="T42" s="90">
        <v>0</v>
      </c>
      <c r="U42" s="90" t="s">
        <v>30</v>
      </c>
      <c r="V42" s="90">
        <v>0</v>
      </c>
      <c r="W42" s="90" t="s">
        <v>30</v>
      </c>
      <c r="X42" s="90">
        <f t="shared" si="5"/>
        <v>0</v>
      </c>
      <c r="Y42" s="90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2.2549999999999999</v>
      </c>
      <c r="D43" s="48">
        <f t="shared" si="7"/>
        <v>3.5</v>
      </c>
      <c r="E43" s="48">
        <f t="shared" si="7"/>
        <v>3.5</v>
      </c>
      <c r="F43" s="48">
        <f t="shared" si="7"/>
        <v>3.5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2.2549999999999999</v>
      </c>
      <c r="U43" s="48" t="s">
        <v>30</v>
      </c>
      <c r="V43" s="48">
        <f>V44+V45+V46+V47+V48+V49+V50</f>
        <v>3.5</v>
      </c>
      <c r="W43" s="48" t="s">
        <v>30</v>
      </c>
      <c r="X43" s="48">
        <f>X44+X45+X46+X47+X48+X49+X50</f>
        <v>2.2549999999999999</v>
      </c>
      <c r="Y43" s="48">
        <f>Y44+Y45+Y46+Y47+Y48+Y49+Y50</f>
        <v>3.5</v>
      </c>
    </row>
    <row r="44" spans="1:25" x14ac:dyDescent="0.25">
      <c r="A44" s="49" t="s">
        <v>121</v>
      </c>
      <c r="B44" s="50" t="s">
        <v>122</v>
      </c>
      <c r="C44" s="90">
        <f t="shared" ref="C44:H50" si="8">C36</f>
        <v>0</v>
      </c>
      <c r="D44" s="90">
        <f t="shared" si="8"/>
        <v>0</v>
      </c>
      <c r="E44" s="90">
        <f t="shared" si="8"/>
        <v>0</v>
      </c>
      <c r="F44" s="90">
        <f t="shared" si="8"/>
        <v>0</v>
      </c>
      <c r="G44" s="90">
        <f t="shared" si="8"/>
        <v>0</v>
      </c>
      <c r="H44" s="90">
        <f t="shared" si="8"/>
        <v>0</v>
      </c>
      <c r="I44" s="90" t="s">
        <v>30</v>
      </c>
      <c r="J44" s="90">
        <f t="shared" ref="J44:J50" si="9">J36</f>
        <v>0</v>
      </c>
      <c r="K44" s="90" t="s">
        <v>30</v>
      </c>
      <c r="L44" s="90">
        <f t="shared" ref="L44:L50" si="10">L36</f>
        <v>0</v>
      </c>
      <c r="M44" s="90" t="s">
        <v>30</v>
      </c>
      <c r="N44" s="90">
        <f t="shared" ref="N44:N50" si="11">N36</f>
        <v>0</v>
      </c>
      <c r="O44" s="90" t="s">
        <v>30</v>
      </c>
      <c r="P44" s="90">
        <f t="shared" ref="P44:P50" si="12">P36</f>
        <v>0</v>
      </c>
      <c r="Q44" s="90" t="s">
        <v>30</v>
      </c>
      <c r="R44" s="90">
        <f t="shared" ref="R44:R50" si="13">R36</f>
        <v>0</v>
      </c>
      <c r="S44" s="90" t="s">
        <v>30</v>
      </c>
      <c r="T44" s="90">
        <f t="shared" ref="T44:T50" si="14">T36</f>
        <v>0</v>
      </c>
      <c r="U44" s="90" t="s">
        <v>30</v>
      </c>
      <c r="V44" s="90">
        <f t="shared" ref="V44:V50" si="15">V36</f>
        <v>0</v>
      </c>
      <c r="W44" s="90" t="s">
        <v>30</v>
      </c>
      <c r="X44" s="90">
        <f t="shared" ref="X44:X50" si="16">H44+L44+P44+T44</f>
        <v>0</v>
      </c>
      <c r="Y44" s="90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90">
        <f t="shared" si="8"/>
        <v>0</v>
      </c>
      <c r="D45" s="90">
        <f t="shared" si="8"/>
        <v>0</v>
      </c>
      <c r="E45" s="90">
        <f t="shared" si="8"/>
        <v>0</v>
      </c>
      <c r="F45" s="90">
        <f t="shared" si="8"/>
        <v>0</v>
      </c>
      <c r="G45" s="90">
        <f t="shared" si="8"/>
        <v>0</v>
      </c>
      <c r="H45" s="90">
        <f t="shared" si="8"/>
        <v>0</v>
      </c>
      <c r="I45" s="90" t="s">
        <v>30</v>
      </c>
      <c r="J45" s="90">
        <f t="shared" si="9"/>
        <v>0</v>
      </c>
      <c r="K45" s="90" t="s">
        <v>30</v>
      </c>
      <c r="L45" s="90">
        <f t="shared" si="10"/>
        <v>0</v>
      </c>
      <c r="M45" s="90" t="s">
        <v>30</v>
      </c>
      <c r="N45" s="90">
        <f t="shared" si="11"/>
        <v>0</v>
      </c>
      <c r="O45" s="90" t="s">
        <v>30</v>
      </c>
      <c r="P45" s="90">
        <f t="shared" si="12"/>
        <v>0</v>
      </c>
      <c r="Q45" s="90" t="s">
        <v>30</v>
      </c>
      <c r="R45" s="90">
        <f t="shared" si="13"/>
        <v>0</v>
      </c>
      <c r="S45" s="90" t="s">
        <v>30</v>
      </c>
      <c r="T45" s="90">
        <f t="shared" si="14"/>
        <v>0</v>
      </c>
      <c r="U45" s="90" t="s">
        <v>30</v>
      </c>
      <c r="V45" s="90">
        <f t="shared" si="15"/>
        <v>0</v>
      </c>
      <c r="W45" s="90" t="s">
        <v>30</v>
      </c>
      <c r="X45" s="90">
        <f t="shared" si="16"/>
        <v>0</v>
      </c>
      <c r="Y45" s="90">
        <f t="shared" si="17"/>
        <v>0</v>
      </c>
    </row>
    <row r="46" spans="1:25" x14ac:dyDescent="0.25">
      <c r="A46" s="49" t="s">
        <v>124</v>
      </c>
      <c r="B46" s="50" t="s">
        <v>111</v>
      </c>
      <c r="C46" s="90">
        <f t="shared" si="8"/>
        <v>0</v>
      </c>
      <c r="D46" s="90">
        <f t="shared" si="8"/>
        <v>0</v>
      </c>
      <c r="E46" s="90">
        <f t="shared" si="8"/>
        <v>0</v>
      </c>
      <c r="F46" s="90">
        <f t="shared" si="8"/>
        <v>0</v>
      </c>
      <c r="G46" s="90">
        <f t="shared" si="8"/>
        <v>0</v>
      </c>
      <c r="H46" s="90">
        <f t="shared" si="8"/>
        <v>0</v>
      </c>
      <c r="I46" s="90" t="s">
        <v>30</v>
      </c>
      <c r="J46" s="90">
        <f t="shared" si="9"/>
        <v>0</v>
      </c>
      <c r="K46" s="90" t="s">
        <v>30</v>
      </c>
      <c r="L46" s="90">
        <f t="shared" si="10"/>
        <v>0</v>
      </c>
      <c r="M46" s="90" t="s">
        <v>30</v>
      </c>
      <c r="N46" s="90">
        <f t="shared" si="11"/>
        <v>0</v>
      </c>
      <c r="O46" s="90" t="s">
        <v>30</v>
      </c>
      <c r="P46" s="90">
        <f t="shared" si="12"/>
        <v>0</v>
      </c>
      <c r="Q46" s="90" t="s">
        <v>30</v>
      </c>
      <c r="R46" s="90">
        <f t="shared" si="13"/>
        <v>0</v>
      </c>
      <c r="S46" s="90" t="s">
        <v>30</v>
      </c>
      <c r="T46" s="90">
        <f t="shared" si="14"/>
        <v>0</v>
      </c>
      <c r="U46" s="90" t="s">
        <v>30</v>
      </c>
      <c r="V46" s="90">
        <f t="shared" si="15"/>
        <v>0</v>
      </c>
      <c r="W46" s="90" t="s">
        <v>30</v>
      </c>
      <c r="X46" s="90">
        <f t="shared" si="16"/>
        <v>0</v>
      </c>
      <c r="Y46" s="90">
        <f t="shared" si="17"/>
        <v>0</v>
      </c>
    </row>
    <row r="47" spans="1:25" ht="31.5" x14ac:dyDescent="0.25">
      <c r="A47" s="49" t="s">
        <v>125</v>
      </c>
      <c r="B47" s="50" t="s">
        <v>113</v>
      </c>
      <c r="C47" s="90">
        <f t="shared" si="8"/>
        <v>2.2549999999999999</v>
      </c>
      <c r="D47" s="90">
        <f t="shared" si="8"/>
        <v>3.5</v>
      </c>
      <c r="E47" s="90">
        <f t="shared" si="8"/>
        <v>3.5</v>
      </c>
      <c r="F47" s="90">
        <f t="shared" si="8"/>
        <v>3.5</v>
      </c>
      <c r="G47" s="90">
        <f t="shared" si="8"/>
        <v>0</v>
      </c>
      <c r="H47" s="90">
        <f t="shared" si="8"/>
        <v>0</v>
      </c>
      <c r="I47" s="90" t="s">
        <v>30</v>
      </c>
      <c r="J47" s="90">
        <f t="shared" si="9"/>
        <v>0</v>
      </c>
      <c r="K47" s="90" t="s">
        <v>30</v>
      </c>
      <c r="L47" s="90">
        <f t="shared" si="10"/>
        <v>0</v>
      </c>
      <c r="M47" s="90" t="s">
        <v>30</v>
      </c>
      <c r="N47" s="90">
        <f t="shared" si="11"/>
        <v>0</v>
      </c>
      <c r="O47" s="90" t="s">
        <v>30</v>
      </c>
      <c r="P47" s="90">
        <f t="shared" si="12"/>
        <v>0</v>
      </c>
      <c r="Q47" s="90" t="s">
        <v>30</v>
      </c>
      <c r="R47" s="90">
        <f t="shared" si="13"/>
        <v>0</v>
      </c>
      <c r="S47" s="90" t="s">
        <v>30</v>
      </c>
      <c r="T47" s="90">
        <f t="shared" si="14"/>
        <v>2.2549999999999999</v>
      </c>
      <c r="U47" s="90" t="s">
        <v>30</v>
      </c>
      <c r="V47" s="90">
        <f t="shared" si="15"/>
        <v>3.5</v>
      </c>
      <c r="W47" s="90" t="s">
        <v>30</v>
      </c>
      <c r="X47" s="90">
        <f t="shared" si="16"/>
        <v>2.2549999999999999</v>
      </c>
      <c r="Y47" s="90">
        <f t="shared" si="17"/>
        <v>3.5</v>
      </c>
    </row>
    <row r="48" spans="1:25" ht="31.5" x14ac:dyDescent="0.25">
      <c r="A48" s="49" t="s">
        <v>126</v>
      </c>
      <c r="B48" s="50" t="s">
        <v>115</v>
      </c>
      <c r="C48" s="90">
        <f t="shared" si="8"/>
        <v>0</v>
      </c>
      <c r="D48" s="90">
        <f t="shared" si="8"/>
        <v>0</v>
      </c>
      <c r="E48" s="90">
        <f t="shared" si="8"/>
        <v>0</v>
      </c>
      <c r="F48" s="90">
        <f t="shared" si="8"/>
        <v>0</v>
      </c>
      <c r="G48" s="90">
        <f t="shared" si="8"/>
        <v>0</v>
      </c>
      <c r="H48" s="90">
        <f t="shared" si="8"/>
        <v>0</v>
      </c>
      <c r="I48" s="90" t="s">
        <v>30</v>
      </c>
      <c r="J48" s="90">
        <f t="shared" si="9"/>
        <v>0</v>
      </c>
      <c r="K48" s="90" t="s">
        <v>30</v>
      </c>
      <c r="L48" s="90">
        <f t="shared" si="10"/>
        <v>0</v>
      </c>
      <c r="M48" s="90" t="s">
        <v>30</v>
      </c>
      <c r="N48" s="90">
        <f t="shared" si="11"/>
        <v>0</v>
      </c>
      <c r="O48" s="90" t="s">
        <v>30</v>
      </c>
      <c r="P48" s="90">
        <f t="shared" si="12"/>
        <v>0</v>
      </c>
      <c r="Q48" s="90" t="s">
        <v>30</v>
      </c>
      <c r="R48" s="90">
        <f t="shared" si="13"/>
        <v>0</v>
      </c>
      <c r="S48" s="90" t="s">
        <v>30</v>
      </c>
      <c r="T48" s="90">
        <f t="shared" si="14"/>
        <v>0</v>
      </c>
      <c r="U48" s="90" t="s">
        <v>30</v>
      </c>
      <c r="V48" s="90">
        <f t="shared" si="15"/>
        <v>0</v>
      </c>
      <c r="W48" s="90" t="s">
        <v>30</v>
      </c>
      <c r="X48" s="90">
        <f t="shared" si="16"/>
        <v>0</v>
      </c>
      <c r="Y48" s="90">
        <f t="shared" si="17"/>
        <v>0</v>
      </c>
    </row>
    <row r="49" spans="1:25" x14ac:dyDescent="0.25">
      <c r="A49" s="49" t="s">
        <v>127</v>
      </c>
      <c r="B49" s="50" t="s">
        <v>117</v>
      </c>
      <c r="C49" s="90">
        <f t="shared" si="8"/>
        <v>0</v>
      </c>
      <c r="D49" s="90">
        <f t="shared" si="8"/>
        <v>0</v>
      </c>
      <c r="E49" s="90">
        <f t="shared" si="8"/>
        <v>0</v>
      </c>
      <c r="F49" s="90">
        <f t="shared" si="8"/>
        <v>0</v>
      </c>
      <c r="G49" s="90">
        <f t="shared" si="8"/>
        <v>0</v>
      </c>
      <c r="H49" s="90">
        <f t="shared" si="8"/>
        <v>0</v>
      </c>
      <c r="I49" s="90" t="s">
        <v>30</v>
      </c>
      <c r="J49" s="90">
        <f t="shared" si="9"/>
        <v>0</v>
      </c>
      <c r="K49" s="90" t="s">
        <v>30</v>
      </c>
      <c r="L49" s="90">
        <f t="shared" si="10"/>
        <v>0</v>
      </c>
      <c r="M49" s="90" t="s">
        <v>30</v>
      </c>
      <c r="N49" s="90">
        <f t="shared" si="11"/>
        <v>0</v>
      </c>
      <c r="O49" s="90" t="s">
        <v>30</v>
      </c>
      <c r="P49" s="90">
        <f t="shared" si="12"/>
        <v>0</v>
      </c>
      <c r="Q49" s="90" t="s">
        <v>30</v>
      </c>
      <c r="R49" s="90">
        <f t="shared" si="13"/>
        <v>0</v>
      </c>
      <c r="S49" s="90" t="s">
        <v>30</v>
      </c>
      <c r="T49" s="90">
        <f t="shared" si="14"/>
        <v>0</v>
      </c>
      <c r="U49" s="90" t="s">
        <v>30</v>
      </c>
      <c r="V49" s="90">
        <f t="shared" si="15"/>
        <v>0</v>
      </c>
      <c r="W49" s="90" t="s">
        <v>30</v>
      </c>
      <c r="X49" s="90">
        <f t="shared" si="16"/>
        <v>0</v>
      </c>
      <c r="Y49" s="90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1">
        <f t="shared" si="8"/>
        <v>0</v>
      </c>
      <c r="D50" s="91">
        <f t="shared" si="8"/>
        <v>0</v>
      </c>
      <c r="E50" s="91">
        <f t="shared" si="8"/>
        <v>0</v>
      </c>
      <c r="F50" s="91">
        <f t="shared" si="8"/>
        <v>0</v>
      </c>
      <c r="G50" s="91">
        <f t="shared" si="8"/>
        <v>0</v>
      </c>
      <c r="H50" s="91">
        <f t="shared" si="8"/>
        <v>0</v>
      </c>
      <c r="I50" s="90" t="s">
        <v>30</v>
      </c>
      <c r="J50" s="91">
        <f t="shared" si="9"/>
        <v>0</v>
      </c>
      <c r="K50" s="90" t="s">
        <v>30</v>
      </c>
      <c r="L50" s="91">
        <f t="shared" si="10"/>
        <v>0</v>
      </c>
      <c r="M50" s="90" t="s">
        <v>30</v>
      </c>
      <c r="N50" s="91">
        <f t="shared" si="11"/>
        <v>0</v>
      </c>
      <c r="O50" s="90" t="s">
        <v>30</v>
      </c>
      <c r="P50" s="91">
        <f t="shared" si="12"/>
        <v>0</v>
      </c>
      <c r="Q50" s="90" t="s">
        <v>30</v>
      </c>
      <c r="R50" s="91">
        <f t="shared" si="13"/>
        <v>0</v>
      </c>
      <c r="S50" s="90" t="s">
        <v>30</v>
      </c>
      <c r="T50" s="91">
        <f t="shared" si="14"/>
        <v>0</v>
      </c>
      <c r="U50" s="90" t="s">
        <v>30</v>
      </c>
      <c r="V50" s="91">
        <f t="shared" si="15"/>
        <v>0</v>
      </c>
      <c r="W50" s="90" t="s">
        <v>30</v>
      </c>
      <c r="X50" s="90">
        <f t="shared" si="16"/>
        <v>0</v>
      </c>
      <c r="Y50" s="90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90">
        <f>C30</f>
        <v>4.3596101694915248</v>
      </c>
      <c r="D52" s="90">
        <f t="shared" ref="D52:V52" si="18">D30</f>
        <v>4.3596101694915248</v>
      </c>
      <c r="E52" s="90">
        <f t="shared" si="18"/>
        <v>4.3596101694915248</v>
      </c>
      <c r="F52" s="90">
        <f t="shared" si="18"/>
        <v>4.3596101694915248</v>
      </c>
      <c r="G52" s="90">
        <f t="shared" si="18"/>
        <v>0</v>
      </c>
      <c r="H52" s="90">
        <f t="shared" si="18"/>
        <v>0</v>
      </c>
      <c r="I52" s="90" t="s">
        <v>30</v>
      </c>
      <c r="J52" s="90">
        <f t="shared" si="18"/>
        <v>0</v>
      </c>
      <c r="K52" s="90" t="s">
        <v>30</v>
      </c>
      <c r="L52" s="90">
        <f t="shared" si="18"/>
        <v>0</v>
      </c>
      <c r="M52" s="90" t="s">
        <v>30</v>
      </c>
      <c r="N52" s="90">
        <f t="shared" si="18"/>
        <v>0</v>
      </c>
      <c r="O52" s="90" t="s">
        <v>30</v>
      </c>
      <c r="P52" s="90">
        <f t="shared" si="18"/>
        <v>0</v>
      </c>
      <c r="Q52" s="90" t="s">
        <v>30</v>
      </c>
      <c r="R52" s="90">
        <f t="shared" si="18"/>
        <v>0</v>
      </c>
      <c r="S52" s="90" t="s">
        <v>30</v>
      </c>
      <c r="T52" s="90">
        <f t="shared" si="18"/>
        <v>4.3596101694915248</v>
      </c>
      <c r="U52" s="90" t="s">
        <v>30</v>
      </c>
      <c r="V52" s="90">
        <f t="shared" si="18"/>
        <v>4.3596101694915248</v>
      </c>
      <c r="W52" s="90" t="s">
        <v>30</v>
      </c>
      <c r="X52" s="90">
        <f t="shared" ref="X52:X57" si="19">H52+L52+P52+T52</f>
        <v>4.3596101694915248</v>
      </c>
      <c r="Y52" s="90">
        <f t="shared" ref="Y52:Y57" si="20">J52+N52+R52+V52</f>
        <v>4.3596101694915248</v>
      </c>
    </row>
    <row r="53" spans="1:25" x14ac:dyDescent="0.25">
      <c r="A53" s="49" t="s">
        <v>132</v>
      </c>
      <c r="B53" s="50" t="s">
        <v>133</v>
      </c>
      <c r="C53" s="90">
        <f t="shared" ref="C53:H55" si="21">C44</f>
        <v>0</v>
      </c>
      <c r="D53" s="90">
        <f t="shared" si="21"/>
        <v>0</v>
      </c>
      <c r="E53" s="90">
        <f t="shared" si="21"/>
        <v>0</v>
      </c>
      <c r="F53" s="90">
        <f t="shared" si="21"/>
        <v>0</v>
      </c>
      <c r="G53" s="90">
        <f t="shared" si="21"/>
        <v>0</v>
      </c>
      <c r="H53" s="90">
        <f t="shared" si="21"/>
        <v>0</v>
      </c>
      <c r="I53" s="90" t="s">
        <v>30</v>
      </c>
      <c r="J53" s="90">
        <f>J44</f>
        <v>0</v>
      </c>
      <c r="K53" s="90" t="s">
        <v>30</v>
      </c>
      <c r="L53" s="90">
        <f>L44</f>
        <v>0</v>
      </c>
      <c r="M53" s="90" t="s">
        <v>30</v>
      </c>
      <c r="N53" s="90">
        <f>N44</f>
        <v>0</v>
      </c>
      <c r="O53" s="90" t="s">
        <v>30</v>
      </c>
      <c r="P53" s="90">
        <f>P44</f>
        <v>0</v>
      </c>
      <c r="Q53" s="90" t="s">
        <v>30</v>
      </c>
      <c r="R53" s="90">
        <f>R44</f>
        <v>0</v>
      </c>
      <c r="S53" s="90" t="s">
        <v>30</v>
      </c>
      <c r="T53" s="90">
        <f>T44</f>
        <v>0</v>
      </c>
      <c r="U53" s="90" t="s">
        <v>30</v>
      </c>
      <c r="V53" s="90">
        <f>V44</f>
        <v>0</v>
      </c>
      <c r="W53" s="90" t="s">
        <v>30</v>
      </c>
      <c r="X53" s="90">
        <f t="shared" si="19"/>
        <v>0</v>
      </c>
      <c r="Y53" s="90">
        <f t="shared" si="20"/>
        <v>0</v>
      </c>
    </row>
    <row r="54" spans="1:25" x14ac:dyDescent="0.25">
      <c r="A54" s="49" t="s">
        <v>134</v>
      </c>
      <c r="B54" s="52" t="s">
        <v>135</v>
      </c>
      <c r="C54" s="91">
        <f t="shared" si="21"/>
        <v>0</v>
      </c>
      <c r="D54" s="91">
        <f t="shared" si="21"/>
        <v>0</v>
      </c>
      <c r="E54" s="91">
        <f t="shared" si="21"/>
        <v>0</v>
      </c>
      <c r="F54" s="91">
        <f t="shared" si="21"/>
        <v>0</v>
      </c>
      <c r="G54" s="91">
        <f t="shared" si="21"/>
        <v>0</v>
      </c>
      <c r="H54" s="91">
        <f t="shared" si="21"/>
        <v>0</v>
      </c>
      <c r="I54" s="90" t="s">
        <v>30</v>
      </c>
      <c r="J54" s="91">
        <f>J45</f>
        <v>0</v>
      </c>
      <c r="K54" s="90" t="s">
        <v>30</v>
      </c>
      <c r="L54" s="91">
        <f>L45</f>
        <v>0</v>
      </c>
      <c r="M54" s="90" t="s">
        <v>30</v>
      </c>
      <c r="N54" s="91">
        <f>N45</f>
        <v>0</v>
      </c>
      <c r="O54" s="90" t="s">
        <v>30</v>
      </c>
      <c r="P54" s="91">
        <f>P45</f>
        <v>0</v>
      </c>
      <c r="Q54" s="90" t="s">
        <v>30</v>
      </c>
      <c r="R54" s="91">
        <f>R45</f>
        <v>0</v>
      </c>
      <c r="S54" s="90" t="s">
        <v>30</v>
      </c>
      <c r="T54" s="91">
        <f>T45</f>
        <v>0</v>
      </c>
      <c r="U54" s="90" t="s">
        <v>30</v>
      </c>
      <c r="V54" s="91">
        <f>V45</f>
        <v>0</v>
      </c>
      <c r="W54" s="90" t="s">
        <v>30</v>
      </c>
      <c r="X54" s="90">
        <f t="shared" si="19"/>
        <v>0</v>
      </c>
      <c r="Y54" s="90">
        <f t="shared" si="20"/>
        <v>0</v>
      </c>
    </row>
    <row r="55" spans="1:25" x14ac:dyDescent="0.25">
      <c r="A55" s="49" t="s">
        <v>136</v>
      </c>
      <c r="B55" s="52" t="s">
        <v>137</v>
      </c>
      <c r="C55" s="91">
        <f t="shared" si="21"/>
        <v>0</v>
      </c>
      <c r="D55" s="91">
        <f t="shared" si="21"/>
        <v>0</v>
      </c>
      <c r="E55" s="91">
        <f t="shared" si="21"/>
        <v>0</v>
      </c>
      <c r="F55" s="91">
        <f t="shared" si="21"/>
        <v>0</v>
      </c>
      <c r="G55" s="91">
        <f t="shared" si="21"/>
        <v>0</v>
      </c>
      <c r="H55" s="91">
        <f t="shared" si="21"/>
        <v>0</v>
      </c>
      <c r="I55" s="90" t="s">
        <v>30</v>
      </c>
      <c r="J55" s="91">
        <f>J46</f>
        <v>0</v>
      </c>
      <c r="K55" s="90" t="s">
        <v>30</v>
      </c>
      <c r="L55" s="91">
        <f>L46</f>
        <v>0</v>
      </c>
      <c r="M55" s="90" t="s">
        <v>30</v>
      </c>
      <c r="N55" s="91">
        <f>N46</f>
        <v>0</v>
      </c>
      <c r="O55" s="90" t="s">
        <v>30</v>
      </c>
      <c r="P55" s="91">
        <f>P46</f>
        <v>0</v>
      </c>
      <c r="Q55" s="90" t="s">
        <v>30</v>
      </c>
      <c r="R55" s="91">
        <f>R46</f>
        <v>0</v>
      </c>
      <c r="S55" s="90" t="s">
        <v>30</v>
      </c>
      <c r="T55" s="91">
        <f>T46</f>
        <v>0</v>
      </c>
      <c r="U55" s="90" t="s">
        <v>30</v>
      </c>
      <c r="V55" s="91">
        <f>V46</f>
        <v>0</v>
      </c>
      <c r="W55" s="90" t="s">
        <v>30</v>
      </c>
      <c r="X55" s="90">
        <f t="shared" si="19"/>
        <v>0</v>
      </c>
      <c r="Y55" s="90">
        <f t="shared" si="20"/>
        <v>0</v>
      </c>
    </row>
    <row r="56" spans="1:25" x14ac:dyDescent="0.25">
      <c r="A56" s="49" t="s">
        <v>138</v>
      </c>
      <c r="B56" s="52" t="s">
        <v>139</v>
      </c>
      <c r="C56" s="91">
        <f t="shared" ref="C56:H56" si="22">C47+C48+C49</f>
        <v>2.2549999999999999</v>
      </c>
      <c r="D56" s="91">
        <f t="shared" si="22"/>
        <v>3.5</v>
      </c>
      <c r="E56" s="91">
        <f t="shared" si="22"/>
        <v>3.5</v>
      </c>
      <c r="F56" s="91">
        <f t="shared" si="22"/>
        <v>3.5</v>
      </c>
      <c r="G56" s="91">
        <f t="shared" si="22"/>
        <v>0</v>
      </c>
      <c r="H56" s="91">
        <f t="shared" si="22"/>
        <v>0</v>
      </c>
      <c r="I56" s="90" t="s">
        <v>30</v>
      </c>
      <c r="J56" s="91">
        <f>J47+J48+J49</f>
        <v>0</v>
      </c>
      <c r="K56" s="90" t="s">
        <v>30</v>
      </c>
      <c r="L56" s="91">
        <f>L47+L48+L49</f>
        <v>0</v>
      </c>
      <c r="M56" s="90" t="s">
        <v>30</v>
      </c>
      <c r="N56" s="91">
        <f>N47+N48+N49</f>
        <v>0</v>
      </c>
      <c r="O56" s="90" t="s">
        <v>30</v>
      </c>
      <c r="P56" s="91">
        <f>P47+P48+P49</f>
        <v>0</v>
      </c>
      <c r="Q56" s="90" t="s">
        <v>30</v>
      </c>
      <c r="R56" s="91">
        <f>R47+R48+R49</f>
        <v>0</v>
      </c>
      <c r="S56" s="90" t="s">
        <v>30</v>
      </c>
      <c r="T56" s="91">
        <f>T47+T48+T49</f>
        <v>2.2549999999999999</v>
      </c>
      <c r="U56" s="90" t="s">
        <v>30</v>
      </c>
      <c r="V56" s="91">
        <f>V47+V48+V49</f>
        <v>3.5</v>
      </c>
      <c r="W56" s="90" t="s">
        <v>30</v>
      </c>
      <c r="X56" s="90">
        <f t="shared" si="19"/>
        <v>2.2549999999999999</v>
      </c>
      <c r="Y56" s="90">
        <f t="shared" si="20"/>
        <v>3.5</v>
      </c>
    </row>
    <row r="57" spans="1:25" ht="18.75" x14ac:dyDescent="0.25">
      <c r="A57" s="49" t="s">
        <v>140</v>
      </c>
      <c r="B57" s="52" t="s">
        <v>141</v>
      </c>
      <c r="C57" s="91">
        <f t="shared" ref="C57:H57" si="23">C50</f>
        <v>0</v>
      </c>
      <c r="D57" s="91">
        <f t="shared" si="23"/>
        <v>0</v>
      </c>
      <c r="E57" s="91">
        <f t="shared" si="23"/>
        <v>0</v>
      </c>
      <c r="F57" s="91">
        <f t="shared" si="23"/>
        <v>0</v>
      </c>
      <c r="G57" s="91">
        <f t="shared" si="23"/>
        <v>0</v>
      </c>
      <c r="H57" s="91">
        <f t="shared" si="23"/>
        <v>0</v>
      </c>
      <c r="I57" s="90" t="s">
        <v>30</v>
      </c>
      <c r="J57" s="91">
        <f>J50</f>
        <v>0</v>
      </c>
      <c r="K57" s="90" t="s">
        <v>30</v>
      </c>
      <c r="L57" s="91">
        <f>L50</f>
        <v>0</v>
      </c>
      <c r="M57" s="90" t="s">
        <v>30</v>
      </c>
      <c r="N57" s="91">
        <f>N50</f>
        <v>0</v>
      </c>
      <c r="O57" s="90" t="s">
        <v>30</v>
      </c>
      <c r="P57" s="91">
        <f>P50</f>
        <v>0</v>
      </c>
      <c r="Q57" s="90" t="s">
        <v>30</v>
      </c>
      <c r="R57" s="91">
        <f>R50</f>
        <v>0</v>
      </c>
      <c r="S57" s="90" t="s">
        <v>30</v>
      </c>
      <c r="T57" s="91">
        <f>T50</f>
        <v>0</v>
      </c>
      <c r="U57" s="90" t="s">
        <v>30</v>
      </c>
      <c r="V57" s="91">
        <f>V50</f>
        <v>0</v>
      </c>
      <c r="W57" s="90" t="s">
        <v>30</v>
      </c>
      <c r="X57" s="90">
        <f t="shared" si="19"/>
        <v>0</v>
      </c>
      <c r="Y57" s="90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30</v>
      </c>
      <c r="J60" s="93">
        <v>0</v>
      </c>
      <c r="K60" s="90" t="s">
        <v>30</v>
      </c>
      <c r="L60" s="93">
        <v>0</v>
      </c>
      <c r="M60" s="90" t="s">
        <v>30</v>
      </c>
      <c r="N60" s="93">
        <v>0</v>
      </c>
      <c r="O60" s="90" t="s">
        <v>30</v>
      </c>
      <c r="P60" s="93">
        <v>0</v>
      </c>
      <c r="Q60" s="90" t="s">
        <v>30</v>
      </c>
      <c r="R60" s="93">
        <v>0</v>
      </c>
      <c r="S60" s="90" t="s">
        <v>30</v>
      </c>
      <c r="T60" s="93">
        <v>0</v>
      </c>
      <c r="U60" s="90" t="s">
        <v>30</v>
      </c>
      <c r="V60" s="93">
        <v>0</v>
      </c>
      <c r="W60" s="90" t="s">
        <v>30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145</v>
      </c>
      <c r="B61" s="54" t="s">
        <v>109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30</v>
      </c>
      <c r="J61" s="93">
        <v>0</v>
      </c>
      <c r="K61" s="90" t="s">
        <v>30</v>
      </c>
      <c r="L61" s="93">
        <v>0</v>
      </c>
      <c r="M61" s="90" t="s">
        <v>30</v>
      </c>
      <c r="N61" s="93">
        <v>0</v>
      </c>
      <c r="O61" s="90" t="s">
        <v>30</v>
      </c>
      <c r="P61" s="93">
        <v>0</v>
      </c>
      <c r="Q61" s="90" t="s">
        <v>30</v>
      </c>
      <c r="R61" s="93">
        <v>0</v>
      </c>
      <c r="S61" s="90" t="s">
        <v>30</v>
      </c>
      <c r="T61" s="93">
        <v>0</v>
      </c>
      <c r="U61" s="90" t="s">
        <v>30</v>
      </c>
      <c r="V61" s="93">
        <v>0</v>
      </c>
      <c r="W61" s="90" t="s">
        <v>30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146</v>
      </c>
      <c r="B62" s="54" t="s">
        <v>111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30</v>
      </c>
      <c r="J62" s="93">
        <v>0</v>
      </c>
      <c r="K62" s="90" t="s">
        <v>30</v>
      </c>
      <c r="L62" s="93">
        <v>0</v>
      </c>
      <c r="M62" s="90" t="s">
        <v>30</v>
      </c>
      <c r="N62" s="93">
        <v>0</v>
      </c>
      <c r="O62" s="90" t="s">
        <v>30</v>
      </c>
      <c r="P62" s="93">
        <v>0</v>
      </c>
      <c r="Q62" s="90" t="s">
        <v>30</v>
      </c>
      <c r="R62" s="93">
        <v>0</v>
      </c>
      <c r="S62" s="90" t="s">
        <v>30</v>
      </c>
      <c r="T62" s="93">
        <v>0</v>
      </c>
      <c r="U62" s="90" t="s">
        <v>30</v>
      </c>
      <c r="V62" s="93">
        <v>0</v>
      </c>
      <c r="W62" s="90" t="s">
        <v>30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147</v>
      </c>
      <c r="B63" s="54" t="s">
        <v>148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30</v>
      </c>
      <c r="J63" s="93">
        <v>0</v>
      </c>
      <c r="K63" s="90" t="s">
        <v>30</v>
      </c>
      <c r="L63" s="93">
        <v>0</v>
      </c>
      <c r="M63" s="90" t="s">
        <v>30</v>
      </c>
      <c r="N63" s="93">
        <v>0</v>
      </c>
      <c r="O63" s="90" t="s">
        <v>30</v>
      </c>
      <c r="P63" s="93">
        <v>0</v>
      </c>
      <c r="Q63" s="90" t="s">
        <v>30</v>
      </c>
      <c r="R63" s="93">
        <v>0</v>
      </c>
      <c r="S63" s="90" t="s">
        <v>30</v>
      </c>
      <c r="T63" s="93">
        <v>0</v>
      </c>
      <c r="U63" s="90" t="s">
        <v>30</v>
      </c>
      <c r="V63" s="93">
        <v>0</v>
      </c>
      <c r="W63" s="90" t="s">
        <v>30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30</v>
      </c>
      <c r="J64" s="91">
        <v>0</v>
      </c>
      <c r="K64" s="90" t="s">
        <v>30</v>
      </c>
      <c r="L64" s="91">
        <v>0</v>
      </c>
      <c r="M64" s="90" t="s">
        <v>30</v>
      </c>
      <c r="N64" s="91">
        <v>0</v>
      </c>
      <c r="O64" s="90" t="s">
        <v>30</v>
      </c>
      <c r="P64" s="91">
        <v>0</v>
      </c>
      <c r="Q64" s="90" t="s">
        <v>30</v>
      </c>
      <c r="R64" s="91">
        <v>0</v>
      </c>
      <c r="S64" s="90" t="s">
        <v>30</v>
      </c>
      <c r="T64" s="91">
        <v>0</v>
      </c>
      <c r="U64" s="90" t="s">
        <v>30</v>
      </c>
      <c r="V64" s="91">
        <v>0</v>
      </c>
      <c r="W64" s="90" t="s">
        <v>30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1"/>
      <c r="C66" s="121"/>
      <c r="D66" s="121"/>
      <c r="E66" s="121"/>
      <c r="F66" s="121"/>
      <c r="G66" s="121"/>
      <c r="H66" s="121"/>
      <c r="I66" s="12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7"/>
      <c r="C68" s="127"/>
      <c r="D68" s="127"/>
      <c r="E68" s="127"/>
      <c r="F68" s="127"/>
      <c r="G68" s="127"/>
      <c r="H68" s="127"/>
      <c r="I68" s="127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1"/>
      <c r="C70" s="121"/>
      <c r="D70" s="121"/>
      <c r="E70" s="121"/>
      <c r="F70" s="121"/>
      <c r="G70" s="121"/>
      <c r="H70" s="121"/>
      <c r="I70" s="12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1"/>
      <c r="C72" s="121"/>
      <c r="D72" s="121"/>
      <c r="E72" s="121"/>
      <c r="F72" s="121"/>
      <c r="G72" s="121"/>
      <c r="H72" s="121"/>
      <c r="I72" s="12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7"/>
      <c r="C73" s="127"/>
      <c r="D73" s="127"/>
      <c r="E73" s="127"/>
      <c r="F73" s="127"/>
      <c r="G73" s="127"/>
      <c r="H73" s="127"/>
      <c r="I73" s="127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1"/>
      <c r="C74" s="121"/>
      <c r="D74" s="121"/>
      <c r="E74" s="121"/>
      <c r="F74" s="121"/>
      <c r="G74" s="121"/>
      <c r="H74" s="121"/>
      <c r="I74" s="12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5"/>
      <c r="C75" s="125"/>
      <c r="D75" s="125"/>
      <c r="E75" s="125"/>
      <c r="F75" s="125"/>
      <c r="G75" s="125"/>
      <c r="H75" s="125"/>
      <c r="I75" s="125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6"/>
      <c r="C77" s="126"/>
      <c r="D77" s="126"/>
      <c r="E77" s="126"/>
      <c r="F77" s="126"/>
      <c r="G77" s="126"/>
      <c r="H77" s="126"/>
      <c r="I77" s="126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Y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2018-10-11T06:16:45Z</dcterms:modified>
</cp:coreProperties>
</file>